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Traffic\EngData\"/>
    </mc:Choice>
  </mc:AlternateContent>
  <xr:revisionPtr revIDLastSave="0" documentId="13_ncr:1_{31D1C9CE-2DA8-40B6-B79B-CE86650777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GNING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4" i="1" l="1"/>
  <c r="Q84" i="1"/>
  <c r="S84" i="1"/>
  <c r="T84" i="1"/>
  <c r="V84" i="1"/>
  <c r="M84" i="1"/>
  <c r="F43" i="1"/>
  <c r="F46" i="1" s="1"/>
  <c r="F49" i="1" s="1"/>
  <c r="F52" i="1" s="1"/>
  <c r="F55" i="1" s="1"/>
  <c r="F41" i="1"/>
  <c r="E33" i="1"/>
  <c r="E25" i="1"/>
  <c r="E29" i="1" s="1"/>
  <c r="N23" i="1"/>
  <c r="N11" i="1"/>
  <c r="N10" i="1"/>
  <c r="E35" i="1" l="1"/>
  <c r="E37" i="1"/>
  <c r="E31" i="1"/>
  <c r="E39" i="1"/>
  <c r="E41" i="1" s="1"/>
  <c r="E43" i="1" s="1"/>
  <c r="E49" i="1" s="1"/>
  <c r="E52" i="1" s="1"/>
  <c r="E55" i="1" s="1"/>
  <c r="E27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M11" i="1"/>
  <c r="L11" i="1"/>
  <c r="AC84" i="1"/>
  <c r="AB84" i="1"/>
  <c r="AA84" i="1"/>
  <c r="L23" i="1" l="1"/>
  <c r="L84" i="1" s="1"/>
  <c r="M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D84" i="1" s="1"/>
  <c r="D7" i="1" l="1"/>
  <c r="L10" i="1" l="1"/>
  <c r="M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</calcChain>
</file>

<file path=xl/sharedStrings.xml><?xml version="1.0" encoding="utf-8"?>
<sst xmlns="http://schemas.openxmlformats.org/spreadsheetml/2006/main" count="110" uniqueCount="76">
  <si>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</si>
  <si>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</si>
  <si>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</si>
  <si>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</si>
  <si>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</si>
  <si>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</si>
  <si>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</si>
  <si>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</si>
  <si>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</si>
  <si>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</si>
  <si>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</si>
  <si>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</si>
  <si>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</si>
  <si>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</si>
  <si>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</si>
  <si>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</si>
  <si>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</si>
  <si>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</si>
  <si>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</si>
  <si>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</si>
  <si>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</si>
  <si>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</si>
  <si>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</si>
  <si>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</si>
  <si>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</si>
  <si>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</si>
  <si>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630E03100</t>
  </si>
  <si>
    <t>630E80100</t>
  </si>
  <si>
    <t>S2</t>
  </si>
  <si>
    <t>S3</t>
  </si>
  <si>
    <t>S4</t>
  </si>
  <si>
    <t>630E86002</t>
  </si>
  <si>
    <t>R6-1R-36</t>
  </si>
  <si>
    <t>630E84900</t>
  </si>
  <si>
    <t>SR-2</t>
  </si>
  <si>
    <t>101+60</t>
  </si>
  <si>
    <t>LT</t>
  </si>
  <si>
    <t>SIXTH STREET</t>
  </si>
  <si>
    <t>SR-1</t>
  </si>
  <si>
    <t>101+20</t>
  </si>
  <si>
    <t>104+40</t>
  </si>
  <si>
    <t>104+55</t>
  </si>
  <si>
    <t>104+60</t>
  </si>
  <si>
    <t>105+10</t>
  </si>
  <si>
    <t>RT</t>
  </si>
  <si>
    <t>SR-3</t>
  </si>
  <si>
    <t>SR-4</t>
  </si>
  <si>
    <t>SR-5</t>
  </si>
  <si>
    <t>SR-6</t>
  </si>
  <si>
    <t>SR-7</t>
  </si>
  <si>
    <t>SR-8</t>
  </si>
  <si>
    <t>105+30</t>
  </si>
  <si>
    <t>SR-9</t>
  </si>
  <si>
    <t>SR-10</t>
  </si>
  <si>
    <t>S-1</t>
  </si>
  <si>
    <t>103+20</t>
  </si>
  <si>
    <t>W10-1-36</t>
  </si>
  <si>
    <t>R8-3a-24</t>
  </si>
  <si>
    <t>S-2</t>
  </si>
  <si>
    <t xml:space="preserve">104+18 </t>
  </si>
  <si>
    <t>R10-6-24</t>
  </si>
  <si>
    <t>S-3</t>
  </si>
  <si>
    <t>102+65</t>
  </si>
  <si>
    <t>R6-1L-36</t>
  </si>
  <si>
    <t>S-4</t>
  </si>
  <si>
    <t>102+90</t>
  </si>
  <si>
    <t>36"X12"</t>
  </si>
  <si>
    <t>24"X30"</t>
  </si>
  <si>
    <t>24"X36"</t>
  </si>
  <si>
    <t>36" DIA.</t>
  </si>
  <si>
    <t>RIVER &amp; SIXTH INT.</t>
  </si>
  <si>
    <t>631E90501</t>
  </si>
  <si>
    <t>MAST ARM</t>
  </si>
  <si>
    <t>MAIN &amp; SIXTH INT.</t>
  </si>
  <si>
    <t>630E79101</t>
  </si>
  <si>
    <t>, STREET NAME 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</si>
</sst>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7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 applyProtection="1">
      <alignment horizontal="center" vertical="center"/>
      <protection locked="0"/>
    </xf>
    <xf numFmtId="166" fontId="4" fillId="0" borderId="3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8" xfId="0" applyNumberFormat="1" applyFont="1" applyBorder="1" applyAlignment="1" applyProtection="1">
      <alignment horizontal="center" vertical="center"/>
      <protection locked="0"/>
    </xf>
    <xf numFmtId="164" fontId="4" fillId="0" borderId="20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Bentley\CONNECT_10.12\Configuration\WorkSpaces\OHDOTCEv02\Standards\OHDOT%20Utilities\GenSum\CTY-PID-GENSUM.xlsm" TargetMode="External"/><Relationship Id="rId1" Type="http://schemas.openxmlformats.org/officeDocument/2006/relationships/externalLinkPath" Target="file:///W:\Bentley\CONNECT_10.12\Configuration\WorkSpaces\OHDOTCEv02\Standards\OHDOT%20Utilities\GenSum\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84"/>
  <sheetViews>
    <sheetView showGridLines="0" tabSelected="1" topLeftCell="A31" zoomScaleNormal="100" workbookViewId="0">
      <selection activeCell="T75" sqref="T7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140625" style="5" customWidth="1"/>
    <col min="8" max="8" width="12.7109375" style="5" customWidth="1"/>
    <col min="9" max="9" width="11" style="5" customWidth="1"/>
    <col min="10" max="10" width="9.85546875" style="6" customWidth="1"/>
    <col min="11" max="11" width="10.28515625" style="5" customWidth="1"/>
    <col min="12" max="30" width="9.7109375" style="5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5"/>
      <c r="N1" s="15"/>
      <c r="O1" s="1"/>
      <c r="P1" s="1"/>
      <c r="Q1" s="1"/>
      <c r="R1" s="15"/>
      <c r="S1" s="15"/>
      <c r="T1" s="15"/>
      <c r="U1" s="15"/>
      <c r="V1" s="15"/>
      <c r="W1" s="1"/>
      <c r="X1" s="1"/>
      <c r="Y1" s="1"/>
      <c r="Z1" s="1"/>
      <c r="AA1" s="1"/>
      <c r="AB1" s="1"/>
      <c r="AC1" s="17"/>
      <c r="AD1" s="17"/>
    </row>
    <row r="2" spans="1:37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5"/>
      <c r="N2" s="15"/>
      <c r="O2" s="1"/>
      <c r="P2" s="1"/>
      <c r="Q2" s="1"/>
      <c r="R2" s="15"/>
      <c r="S2" s="15"/>
      <c r="T2" s="15"/>
      <c r="U2" s="15"/>
      <c r="V2" s="15"/>
      <c r="W2" s="1"/>
      <c r="X2" s="1"/>
      <c r="Y2" s="1"/>
      <c r="Z2" s="1"/>
      <c r="AA2" s="1"/>
      <c r="AB2" s="1"/>
      <c r="AC2" s="17"/>
      <c r="AD2" s="17"/>
    </row>
    <row r="3" spans="1:37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7"/>
      <c r="AD3" s="17"/>
    </row>
    <row r="4" spans="1:37" ht="12.75" customHeight="1" x14ac:dyDescent="0.2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2"/>
      <c r="N4" s="2"/>
      <c r="O4" s="1"/>
      <c r="P4" s="1"/>
      <c r="Q4" s="1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7"/>
      <c r="AD4" s="17"/>
    </row>
    <row r="5" spans="1:37" ht="12.75" customHeight="1" x14ac:dyDescent="0.2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6"/>
      <c r="X5" s="16"/>
      <c r="Y5" s="1"/>
      <c r="Z5" s="1"/>
      <c r="AA5" s="16"/>
      <c r="AB5" s="16"/>
      <c r="AC5" s="17"/>
      <c r="AD5" s="17"/>
    </row>
    <row r="6" spans="1:37" ht="12.75" customHeight="1" thickBot="1" x14ac:dyDescent="0.25"/>
    <row r="7" spans="1:37" ht="12.75" customHeight="1" thickBot="1" x14ac:dyDescent="0.25">
      <c r="B7" s="19" t="s">
        <v>7</v>
      </c>
      <c r="D7" s="65" t="str">
        <f>"SUBSUMMARY SHEET " &amp; B8</f>
        <v>SUBSUMMARY SHEET 13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F7" s="32">
        <v>15</v>
      </c>
      <c r="AG7" s="33" t="s">
        <v>25</v>
      </c>
      <c r="AH7" s="34"/>
      <c r="AI7" s="34"/>
      <c r="AJ7" s="34"/>
      <c r="AK7" s="34"/>
    </row>
    <row r="8" spans="1:37" ht="12.75" customHeight="1" thickBot="1" x14ac:dyDescent="0.25">
      <c r="B8" s="23">
        <v>13</v>
      </c>
      <c r="D8" s="63" t="s">
        <v>5</v>
      </c>
      <c r="E8" s="63"/>
      <c r="F8" s="63"/>
      <c r="G8" s="63"/>
      <c r="H8" s="63"/>
      <c r="I8" s="63"/>
      <c r="J8" s="63"/>
      <c r="K8" s="63"/>
      <c r="L8" s="18"/>
      <c r="M8" s="18" t="s">
        <v>26</v>
      </c>
      <c r="N8" s="18" t="s">
        <v>74</v>
      </c>
      <c r="O8" s="18"/>
      <c r="P8" s="18"/>
      <c r="Q8" s="18" t="s">
        <v>27</v>
      </c>
      <c r="R8" s="18"/>
      <c r="S8" s="18" t="s">
        <v>33</v>
      </c>
      <c r="T8" s="18" t="s">
        <v>31</v>
      </c>
      <c r="U8" s="18"/>
      <c r="V8" s="18" t="s">
        <v>71</v>
      </c>
      <c r="W8" s="18"/>
      <c r="X8" s="18"/>
      <c r="Y8" s="18"/>
      <c r="Z8" s="18"/>
      <c r="AA8" s="18"/>
      <c r="AB8" s="18"/>
      <c r="AC8" s="18"/>
      <c r="AD8" s="18"/>
    </row>
    <row r="9" spans="1:37" ht="12.75" customHeight="1" thickBot="1" x14ac:dyDescent="0.25">
      <c r="D9" s="64" t="s">
        <v>6</v>
      </c>
      <c r="E9" s="64"/>
      <c r="F9" s="64"/>
      <c r="G9" s="64"/>
      <c r="H9" s="64"/>
      <c r="I9" s="64"/>
      <c r="J9" s="64"/>
      <c r="K9" s="64"/>
      <c r="L9" s="14"/>
      <c r="M9" s="14"/>
      <c r="N9" s="14"/>
      <c r="O9" s="14"/>
      <c r="P9" s="14"/>
      <c r="Q9" s="14"/>
      <c r="R9" s="14"/>
      <c r="S9" s="14"/>
      <c r="T9" s="14"/>
      <c r="U9" s="14"/>
      <c r="V9" s="14" t="s">
        <v>75</v>
      </c>
      <c r="W9" s="14"/>
      <c r="X9" s="14"/>
      <c r="Y9" s="14"/>
      <c r="Z9" s="14"/>
      <c r="AA9" s="14"/>
      <c r="AB9" s="14"/>
      <c r="AC9" s="14"/>
      <c r="AD9" s="14"/>
    </row>
    <row r="10" spans="1:37" ht="12.75" customHeight="1" x14ac:dyDescent="0.2">
      <c r="B10" s="59" t="s">
        <v>8</v>
      </c>
      <c r="D10" s="55" t="s">
        <v>22</v>
      </c>
      <c r="E10" s="55" t="s">
        <v>23</v>
      </c>
      <c r="F10" s="55" t="s">
        <v>21</v>
      </c>
      <c r="G10" s="55"/>
      <c r="H10" s="55" t="s">
        <v>18</v>
      </c>
      <c r="I10" s="52" t="s">
        <v>19</v>
      </c>
      <c r="J10" s="49" t="s">
        <v>20</v>
      </c>
      <c r="K10" s="46" t="s">
        <v>24</v>
      </c>
      <c r="L10" s="24" t="str">
        <f t="shared" ref="L10:AD10" si="0">IF(OR(TRIM(L8)=0,TRIM(L8)=""),"",IF(IFERROR(TRIM(INDEX(QryItemNamed,MATCH(TRIM(L8),ITEM,0),2)),"")="Y","SPECIAL",LEFT(IFERROR(TRIM(INDEX(ITEM,MATCH(TRIM(L8),ITEM,0))),""),3)))</f>
        <v/>
      </c>
      <c r="M10" s="7" t="str">
        <f t="shared" si="0"/>
        <v>630</v>
      </c>
      <c r="N10" s="7" t="str">
        <f t="shared" ref="N10" si="1">IF(OR(TRIM(N8)=0,TRIM(N8)=""),"",IF(IFERROR(TRIM(INDEX(QryItemNamed,MATCH(TRIM(N8),ITEM,0),2)),"")="Y","SPECIAL",LEFT(IFERROR(TRIM(INDEX(ITEM,MATCH(TRIM(N8),ITEM,0))),""),3)))</f>
        <v>630</v>
      </c>
      <c r="O10" s="7" t="str">
        <f t="shared" si="0"/>
        <v/>
      </c>
      <c r="P10" s="7" t="str">
        <f t="shared" si="0"/>
        <v/>
      </c>
      <c r="Q10" s="7" t="str">
        <f t="shared" si="0"/>
        <v>630</v>
      </c>
      <c r="R10" s="7" t="str">
        <f t="shared" si="0"/>
        <v/>
      </c>
      <c r="S10" s="7" t="str">
        <f t="shared" si="0"/>
        <v>630</v>
      </c>
      <c r="T10" s="7" t="str">
        <f t="shared" si="0"/>
        <v>630</v>
      </c>
      <c r="U10" s="7" t="str">
        <f t="shared" si="0"/>
        <v/>
      </c>
      <c r="V10" s="7" t="str">
        <f t="shared" si="0"/>
        <v>631</v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  <c r="AC10" s="7" t="str">
        <f t="shared" si="0"/>
        <v/>
      </c>
      <c r="AD10" s="7" t="str">
        <f t="shared" si="0"/>
        <v/>
      </c>
    </row>
    <row r="11" spans="1:37" ht="12.75" customHeight="1" x14ac:dyDescent="0.2">
      <c r="B11" s="60"/>
      <c r="D11" s="56"/>
      <c r="E11" s="56"/>
      <c r="F11" s="56"/>
      <c r="G11" s="56"/>
      <c r="H11" s="56"/>
      <c r="I11" s="53"/>
      <c r="J11" s="50"/>
      <c r="K11" s="47"/>
      <c r="L11" s="62" t="str">
        <f t="shared" ref="L11:AD11" si="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/>
      </c>
      <c r="M11" s="58" t="str">
        <f t="shared" si="2"/>
        <v>GROUND MOUNTED SUPPORT, NO. 3 POST</v>
      </c>
      <c r="N11" s="58" t="str">
        <f t="shared" ref="N11" si="3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SIGN HANGER ASSEMBLY, MAST ARM, AS PER PLAN</v>
      </c>
      <c r="O11" s="58" t="str">
        <f t="shared" si="2"/>
        <v/>
      </c>
      <c r="P11" s="58" t="str">
        <f t="shared" si="2"/>
        <v/>
      </c>
      <c r="Q11" s="58" t="str">
        <f t="shared" si="2"/>
        <v>SIGN, FLAT SHEET</v>
      </c>
      <c r="R11" s="58" t="str">
        <f t="shared" si="2"/>
        <v/>
      </c>
      <c r="S11" s="58" t="str">
        <f t="shared" si="2"/>
        <v>REMOVAL OF GROUND MOUNTED SIGN AND DISPOSAL</v>
      </c>
      <c r="T11" s="58" t="str">
        <f t="shared" si="2"/>
        <v>REMOVAL OF GROUND MOUNTED POST SUPPORT AND DISPOSAL</v>
      </c>
      <c r="U11" s="58" t="str">
        <f t="shared" si="2"/>
        <v/>
      </c>
      <c r="V11" s="58" t="str">
        <f t="shared" si="2"/>
        <v>INTERNALLY ILLUMINATED FIXED MESSAGE SIGN, AS PER PLAN, STREET NAME SIGN</v>
      </c>
      <c r="W11" s="58" t="str">
        <f t="shared" si="2"/>
        <v/>
      </c>
      <c r="X11" s="58" t="str">
        <f t="shared" si="2"/>
        <v/>
      </c>
      <c r="Y11" s="58" t="str">
        <f t="shared" si="2"/>
        <v/>
      </c>
      <c r="Z11" s="58" t="str">
        <f t="shared" si="2"/>
        <v/>
      </c>
      <c r="AA11" s="58" t="str">
        <f t="shared" si="2"/>
        <v/>
      </c>
      <c r="AB11" s="58" t="str">
        <f t="shared" si="2"/>
        <v/>
      </c>
      <c r="AC11" s="58" t="str">
        <f t="shared" si="2"/>
        <v/>
      </c>
      <c r="AD11" s="58" t="str">
        <f t="shared" si="2"/>
        <v/>
      </c>
    </row>
    <row r="12" spans="1:37" ht="12.75" customHeight="1" x14ac:dyDescent="0.2">
      <c r="B12" s="60"/>
      <c r="D12" s="56"/>
      <c r="E12" s="56"/>
      <c r="F12" s="56"/>
      <c r="G12" s="56"/>
      <c r="H12" s="56"/>
      <c r="I12" s="53"/>
      <c r="J12" s="50"/>
      <c r="K12" s="47"/>
      <c r="L12" s="62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</row>
    <row r="13" spans="1:37" ht="12.75" customHeight="1" x14ac:dyDescent="0.2">
      <c r="B13" s="60"/>
      <c r="D13" s="56"/>
      <c r="E13" s="56"/>
      <c r="F13" s="56"/>
      <c r="G13" s="56"/>
      <c r="H13" s="56"/>
      <c r="I13" s="53"/>
      <c r="J13" s="50"/>
      <c r="K13" s="47"/>
      <c r="L13" s="62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</row>
    <row r="14" spans="1:37" ht="12.75" customHeight="1" x14ac:dyDescent="0.2">
      <c r="B14" s="60"/>
      <c r="D14" s="56"/>
      <c r="E14" s="56"/>
      <c r="F14" s="56"/>
      <c r="G14" s="56"/>
      <c r="H14" s="56"/>
      <c r="I14" s="53"/>
      <c r="J14" s="50"/>
      <c r="K14" s="47"/>
      <c r="L14" s="62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</row>
    <row r="15" spans="1:37" ht="12.75" customHeight="1" x14ac:dyDescent="0.2">
      <c r="B15" s="60"/>
      <c r="D15" s="56"/>
      <c r="E15" s="56"/>
      <c r="F15" s="56"/>
      <c r="G15" s="56"/>
      <c r="H15" s="56"/>
      <c r="I15" s="53"/>
      <c r="J15" s="50"/>
      <c r="K15" s="47"/>
      <c r="L15" s="62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</row>
    <row r="16" spans="1:37" ht="12.75" customHeight="1" x14ac:dyDescent="0.2">
      <c r="B16" s="60"/>
      <c r="D16" s="56"/>
      <c r="E16" s="56"/>
      <c r="F16" s="56"/>
      <c r="G16" s="56"/>
      <c r="H16" s="56"/>
      <c r="I16" s="53"/>
      <c r="J16" s="50"/>
      <c r="K16" s="47"/>
      <c r="L16" s="62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</row>
    <row r="17" spans="2:30" ht="12.75" customHeight="1" x14ac:dyDescent="0.2">
      <c r="B17" s="60"/>
      <c r="D17" s="56"/>
      <c r="E17" s="56"/>
      <c r="F17" s="56"/>
      <c r="G17" s="56"/>
      <c r="H17" s="56"/>
      <c r="I17" s="53"/>
      <c r="J17" s="50"/>
      <c r="K17" s="47"/>
      <c r="L17" s="62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</row>
    <row r="18" spans="2:30" ht="12.75" customHeight="1" x14ac:dyDescent="0.2">
      <c r="B18" s="60"/>
      <c r="D18" s="56"/>
      <c r="E18" s="56"/>
      <c r="F18" s="56"/>
      <c r="G18" s="56"/>
      <c r="H18" s="56"/>
      <c r="I18" s="53"/>
      <c r="J18" s="50"/>
      <c r="K18" s="47"/>
      <c r="L18" s="62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</row>
    <row r="19" spans="2:30" ht="12.75" customHeight="1" x14ac:dyDescent="0.2">
      <c r="B19" s="60"/>
      <c r="D19" s="56"/>
      <c r="E19" s="56"/>
      <c r="F19" s="56"/>
      <c r="G19" s="56"/>
      <c r="H19" s="56"/>
      <c r="I19" s="53"/>
      <c r="J19" s="50"/>
      <c r="K19" s="47"/>
      <c r="L19" s="62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</row>
    <row r="20" spans="2:30" ht="12.75" customHeight="1" x14ac:dyDescent="0.2">
      <c r="B20" s="60"/>
      <c r="D20" s="56"/>
      <c r="E20" s="56"/>
      <c r="F20" s="56"/>
      <c r="G20" s="56"/>
      <c r="H20" s="56"/>
      <c r="I20" s="53"/>
      <c r="J20" s="50"/>
      <c r="K20" s="47"/>
      <c r="L20" s="62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</row>
    <row r="21" spans="2:30" ht="12.75" customHeight="1" x14ac:dyDescent="0.2">
      <c r="B21" s="60"/>
      <c r="D21" s="56"/>
      <c r="E21" s="56"/>
      <c r="F21" s="56"/>
      <c r="G21" s="56"/>
      <c r="H21" s="56"/>
      <c r="I21" s="53"/>
      <c r="J21" s="50"/>
      <c r="K21" s="47"/>
      <c r="L21" s="62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</row>
    <row r="22" spans="2:30" ht="12.75" customHeight="1" x14ac:dyDescent="0.2">
      <c r="B22" s="60"/>
      <c r="D22" s="56"/>
      <c r="E22" s="56"/>
      <c r="F22" s="56"/>
      <c r="G22" s="56"/>
      <c r="H22" s="56"/>
      <c r="I22" s="53"/>
      <c r="J22" s="50"/>
      <c r="K22" s="47"/>
      <c r="L22" s="62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</row>
    <row r="23" spans="2:30" ht="12.75" customHeight="1" thickBot="1" x14ac:dyDescent="0.25">
      <c r="B23" s="61"/>
      <c r="D23" s="57"/>
      <c r="E23" s="57"/>
      <c r="F23" s="57"/>
      <c r="G23" s="57"/>
      <c r="H23" s="57"/>
      <c r="I23" s="54"/>
      <c r="J23" s="51"/>
      <c r="K23" s="48"/>
      <c r="L23" s="25" t="str">
        <f t="shared" ref="L23:AD23" si="4">IF(OR(TRIM(L8)=0,TRIM(L8)=""),"",IFERROR(TRIM(INDEX(QryItemNamed,MATCH(TRIM(L8),ITEM,0),3)),""))</f>
        <v/>
      </c>
      <c r="M23" s="8" t="str">
        <f t="shared" si="4"/>
        <v>FT</v>
      </c>
      <c r="N23" s="8" t="str">
        <f t="shared" ref="N23" si="5">IF(OR(TRIM(N8)=0,TRIM(N8)=""),"",IFERROR(TRIM(INDEX(QryItemNamed,MATCH(TRIM(N8),ITEM,0),3)),""))</f>
        <v>EACH</v>
      </c>
      <c r="O23" s="8" t="str">
        <f t="shared" si="4"/>
        <v/>
      </c>
      <c r="P23" s="8" t="str">
        <f t="shared" si="4"/>
        <v/>
      </c>
      <c r="Q23" s="8" t="str">
        <f t="shared" si="4"/>
        <v>SF</v>
      </c>
      <c r="R23" s="8" t="str">
        <f t="shared" si="4"/>
        <v/>
      </c>
      <c r="S23" s="8" t="str">
        <f t="shared" si="4"/>
        <v>EACH</v>
      </c>
      <c r="T23" s="8" t="str">
        <f t="shared" si="4"/>
        <v>EACH</v>
      </c>
      <c r="U23" s="8" t="str">
        <f t="shared" si="4"/>
        <v/>
      </c>
      <c r="V23" s="8" t="str">
        <f t="shared" si="4"/>
        <v>EACH</v>
      </c>
      <c r="W23" s="8" t="str">
        <f t="shared" si="4"/>
        <v/>
      </c>
      <c r="X23" s="8" t="str">
        <f t="shared" si="4"/>
        <v/>
      </c>
      <c r="Y23" s="8" t="str">
        <f t="shared" si="4"/>
        <v/>
      </c>
      <c r="Z23" s="8" t="str">
        <f t="shared" si="4"/>
        <v/>
      </c>
      <c r="AA23" s="8" t="str">
        <f t="shared" si="4"/>
        <v/>
      </c>
      <c r="AB23" s="8" t="str">
        <f t="shared" si="4"/>
        <v/>
      </c>
      <c r="AC23" s="8" t="str">
        <f t="shared" si="4"/>
        <v/>
      </c>
      <c r="AD23" s="8" t="str">
        <f t="shared" si="4"/>
        <v/>
      </c>
    </row>
    <row r="24" spans="2:30" ht="12.75" customHeight="1" x14ac:dyDescent="0.2">
      <c r="B24" s="20"/>
      <c r="D24" s="9"/>
      <c r="E24" s="9"/>
      <c r="F24" s="69"/>
      <c r="G24" s="70"/>
      <c r="H24" s="29"/>
      <c r="I24" s="10"/>
      <c r="J24" s="10"/>
      <c r="K24" s="27"/>
      <c r="L24" s="10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2:30" ht="12.75" customHeight="1" x14ac:dyDescent="0.2">
      <c r="B25" s="21">
        <v>1</v>
      </c>
      <c r="D25" s="11" t="s">
        <v>38</v>
      </c>
      <c r="E25" s="11">
        <f>+AF7</f>
        <v>15</v>
      </c>
      <c r="F25" s="44" t="s">
        <v>37</v>
      </c>
      <c r="G25" s="45"/>
      <c r="H25" s="30" t="s">
        <v>35</v>
      </c>
      <c r="I25" s="12" t="s">
        <v>36</v>
      </c>
      <c r="J25" s="12"/>
      <c r="K25" s="28"/>
      <c r="L25" s="12"/>
      <c r="M25" s="11"/>
      <c r="N25" s="11"/>
      <c r="O25" s="11"/>
      <c r="P25" s="11"/>
      <c r="Q25" s="11"/>
      <c r="R25" s="11"/>
      <c r="S25" s="11">
        <v>2</v>
      </c>
      <c r="T25" s="11">
        <v>1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2:30" ht="12.75" customHeight="1" x14ac:dyDescent="0.2">
      <c r="B26" s="21">
        <v>1</v>
      </c>
      <c r="D26" s="11"/>
      <c r="E26" s="11"/>
      <c r="F26" s="44"/>
      <c r="G26" s="45"/>
      <c r="H26" s="30"/>
      <c r="I26" s="12"/>
      <c r="J26" s="12"/>
      <c r="K26" s="28"/>
      <c r="L26" s="12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2:30" ht="12.75" customHeight="1" x14ac:dyDescent="0.2">
      <c r="B27" s="21">
        <v>1</v>
      </c>
      <c r="D27" s="11" t="s">
        <v>34</v>
      </c>
      <c r="E27" s="11">
        <f>+E25</f>
        <v>15</v>
      </c>
      <c r="F27" s="44" t="s">
        <v>37</v>
      </c>
      <c r="G27" s="45"/>
      <c r="H27" s="30" t="s">
        <v>39</v>
      </c>
      <c r="I27" s="12" t="s">
        <v>44</v>
      </c>
      <c r="J27" s="12"/>
      <c r="K27" s="28"/>
      <c r="L27" s="12"/>
      <c r="M27" s="11"/>
      <c r="N27" s="11"/>
      <c r="O27" s="11"/>
      <c r="P27" s="11"/>
      <c r="Q27" s="11"/>
      <c r="R27" s="11"/>
      <c r="S27" s="11">
        <v>2</v>
      </c>
      <c r="T27" s="11">
        <v>1</v>
      </c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2:30" ht="12.75" customHeight="1" x14ac:dyDescent="0.2">
      <c r="B28" s="21">
        <v>1</v>
      </c>
      <c r="D28" s="11"/>
      <c r="E28" s="11"/>
      <c r="F28" s="35"/>
      <c r="G28" s="36"/>
      <c r="H28" s="30"/>
      <c r="I28" s="12"/>
      <c r="J28" s="12"/>
      <c r="K28" s="28"/>
      <c r="L28" s="12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2:30" ht="12.75" customHeight="1" x14ac:dyDescent="0.2">
      <c r="B29" s="21">
        <v>1</v>
      </c>
      <c r="D29" s="11" t="s">
        <v>45</v>
      </c>
      <c r="E29" s="11">
        <f>+E25</f>
        <v>15</v>
      </c>
      <c r="F29" s="44" t="s">
        <v>37</v>
      </c>
      <c r="G29" s="45"/>
      <c r="H29" s="30" t="s">
        <v>40</v>
      </c>
      <c r="I29" s="12" t="s">
        <v>44</v>
      </c>
      <c r="J29" s="12"/>
      <c r="K29" s="28"/>
      <c r="L29" s="12"/>
      <c r="M29" s="11"/>
      <c r="N29" s="11"/>
      <c r="O29" s="11"/>
      <c r="P29" s="11"/>
      <c r="Q29" s="11"/>
      <c r="R29" s="11"/>
      <c r="S29" s="11">
        <v>2</v>
      </c>
      <c r="T29" s="11">
        <v>1</v>
      </c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2:30" ht="12.75" customHeight="1" x14ac:dyDescent="0.2">
      <c r="B30" s="21">
        <v>1</v>
      </c>
      <c r="D30" s="11"/>
      <c r="E30" s="11"/>
      <c r="F30" s="44"/>
      <c r="G30" s="45"/>
      <c r="H30" s="30"/>
      <c r="I30" s="12"/>
      <c r="J30" s="12"/>
      <c r="K30" s="28"/>
      <c r="L30" s="12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2:30" ht="12.75" customHeight="1" x14ac:dyDescent="0.2">
      <c r="B31" s="21">
        <v>1</v>
      </c>
      <c r="D31" s="11" t="s">
        <v>46</v>
      </c>
      <c r="E31" s="11">
        <f>+E25</f>
        <v>15</v>
      </c>
      <c r="F31" s="44" t="s">
        <v>37</v>
      </c>
      <c r="G31" s="45"/>
      <c r="H31" s="30" t="s">
        <v>41</v>
      </c>
      <c r="I31" s="12" t="s">
        <v>44</v>
      </c>
      <c r="J31" s="12"/>
      <c r="K31" s="28"/>
      <c r="L31" s="12"/>
      <c r="M31" s="11"/>
      <c r="N31" s="11"/>
      <c r="O31" s="11"/>
      <c r="P31" s="11"/>
      <c r="Q31" s="11"/>
      <c r="R31" s="11"/>
      <c r="S31" s="11">
        <v>2</v>
      </c>
      <c r="T31" s="11">
        <v>1</v>
      </c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2:30" ht="12.75" customHeight="1" x14ac:dyDescent="0.2">
      <c r="B32" s="21">
        <v>1</v>
      </c>
      <c r="D32" s="11"/>
      <c r="E32" s="11"/>
      <c r="F32" s="44"/>
      <c r="G32" s="45"/>
      <c r="H32" s="30"/>
      <c r="I32" s="12"/>
      <c r="J32" s="12"/>
      <c r="K32" s="28"/>
      <c r="L32" s="12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2:30" ht="12.75" customHeight="1" x14ac:dyDescent="0.2">
      <c r="B33" s="21">
        <v>1</v>
      </c>
      <c r="D33" s="11" t="s">
        <v>47</v>
      </c>
      <c r="E33" s="11">
        <f>+E25</f>
        <v>15</v>
      </c>
      <c r="F33" s="44" t="s">
        <v>37</v>
      </c>
      <c r="G33" s="45"/>
      <c r="H33" s="30" t="s">
        <v>42</v>
      </c>
      <c r="I33" s="12" t="s">
        <v>44</v>
      </c>
      <c r="J33" s="12"/>
      <c r="K33" s="28"/>
      <c r="L33" s="12"/>
      <c r="M33" s="11"/>
      <c r="N33" s="11"/>
      <c r="O33" s="11"/>
      <c r="P33" s="11"/>
      <c r="Q33" s="11"/>
      <c r="R33" s="11"/>
      <c r="S33" s="11">
        <v>1</v>
      </c>
      <c r="T33" s="11">
        <v>1</v>
      </c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2:30" ht="12.75" customHeight="1" x14ac:dyDescent="0.2">
      <c r="B34" s="21">
        <v>1</v>
      </c>
      <c r="D34" s="11"/>
      <c r="E34" s="11"/>
      <c r="F34" s="44"/>
      <c r="G34" s="45"/>
      <c r="H34" s="30"/>
      <c r="I34" s="12"/>
      <c r="J34" s="12"/>
      <c r="K34" s="28"/>
      <c r="L34" s="12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</row>
    <row r="35" spans="2:30" ht="12.75" customHeight="1" x14ac:dyDescent="0.2">
      <c r="B35" s="21">
        <v>1</v>
      </c>
      <c r="D35" s="11" t="s">
        <v>48</v>
      </c>
      <c r="E35" s="11">
        <f>+E25</f>
        <v>15</v>
      </c>
      <c r="F35" s="44" t="s">
        <v>37</v>
      </c>
      <c r="G35" s="45"/>
      <c r="H35" s="30" t="s">
        <v>42</v>
      </c>
      <c r="I35" s="12" t="s">
        <v>44</v>
      </c>
      <c r="J35" s="12"/>
      <c r="K35" s="28"/>
      <c r="L35" s="12"/>
      <c r="M35" s="11"/>
      <c r="N35" s="11"/>
      <c r="O35" s="11"/>
      <c r="P35" s="11"/>
      <c r="Q35" s="11"/>
      <c r="R35" s="11"/>
      <c r="S35" s="11">
        <v>2</v>
      </c>
      <c r="T35" s="11">
        <v>1</v>
      </c>
      <c r="U35" s="11"/>
      <c r="V35" s="11"/>
      <c r="W35" s="11"/>
      <c r="X35" s="11"/>
      <c r="Y35" s="11"/>
      <c r="Z35" s="11"/>
      <c r="AA35" s="11"/>
      <c r="AB35" s="11"/>
      <c r="AC35" s="11"/>
      <c r="AD35" s="11"/>
    </row>
    <row r="36" spans="2:30" ht="12.75" customHeight="1" x14ac:dyDescent="0.2">
      <c r="B36" s="21">
        <v>1</v>
      </c>
      <c r="D36" s="11"/>
      <c r="E36" s="11"/>
      <c r="F36" s="35"/>
      <c r="G36" s="36"/>
      <c r="H36" s="30"/>
      <c r="I36" s="12"/>
      <c r="J36" s="12"/>
      <c r="K36" s="28"/>
      <c r="L36" s="12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pans="2:30" ht="12.75" customHeight="1" x14ac:dyDescent="0.2">
      <c r="B37" s="21">
        <v>1</v>
      </c>
      <c r="D37" s="11" t="s">
        <v>49</v>
      </c>
      <c r="E37" s="11">
        <f>+E25</f>
        <v>15</v>
      </c>
      <c r="F37" s="44" t="s">
        <v>37</v>
      </c>
      <c r="G37" s="45"/>
      <c r="H37" s="30" t="s">
        <v>43</v>
      </c>
      <c r="I37" s="12" t="s">
        <v>44</v>
      </c>
      <c r="J37" s="12"/>
      <c r="K37" s="28"/>
      <c r="L37" s="12"/>
      <c r="M37" s="11"/>
      <c r="N37" s="11"/>
      <c r="O37" s="11"/>
      <c r="P37" s="11"/>
      <c r="Q37" s="11"/>
      <c r="R37" s="11"/>
      <c r="S37" s="11">
        <v>2</v>
      </c>
      <c r="T37" s="11">
        <v>1</v>
      </c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spans="2:30" ht="12.75" customHeight="1" x14ac:dyDescent="0.2">
      <c r="B38" s="21">
        <v>1</v>
      </c>
      <c r="D38" s="11"/>
      <c r="E38" s="11"/>
      <c r="F38" s="44"/>
      <c r="G38" s="45"/>
      <c r="H38" s="30"/>
      <c r="I38" s="12"/>
      <c r="J38" s="12"/>
      <c r="K38" s="28"/>
      <c r="L38" s="12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</row>
    <row r="39" spans="2:30" ht="12.75" customHeight="1" x14ac:dyDescent="0.2">
      <c r="B39" s="21">
        <v>1</v>
      </c>
      <c r="D39" s="11" t="s">
        <v>50</v>
      </c>
      <c r="E39" s="11">
        <f>+E25</f>
        <v>15</v>
      </c>
      <c r="F39" s="44" t="s">
        <v>37</v>
      </c>
      <c r="G39" s="45"/>
      <c r="H39" s="30" t="s">
        <v>43</v>
      </c>
      <c r="I39" s="12" t="s">
        <v>44</v>
      </c>
      <c r="J39" s="12"/>
      <c r="K39" s="28"/>
      <c r="L39" s="12"/>
      <c r="M39" s="11"/>
      <c r="N39" s="11"/>
      <c r="O39" s="11"/>
      <c r="P39" s="11"/>
      <c r="Q39" s="11"/>
      <c r="R39" s="11"/>
      <c r="S39" s="11">
        <v>1</v>
      </c>
      <c r="T39" s="11">
        <v>1</v>
      </c>
      <c r="U39" s="11"/>
      <c r="V39" s="11"/>
      <c r="W39" s="11"/>
      <c r="X39" s="11"/>
      <c r="Y39" s="11"/>
      <c r="Z39" s="11"/>
      <c r="AA39" s="11"/>
      <c r="AB39" s="11"/>
      <c r="AC39" s="11"/>
      <c r="AD39" s="11"/>
    </row>
    <row r="40" spans="2:30" ht="12.75" customHeight="1" x14ac:dyDescent="0.2">
      <c r="B40" s="21">
        <v>1</v>
      </c>
      <c r="D40" s="11"/>
      <c r="E40" s="11"/>
      <c r="F40" s="44"/>
      <c r="G40" s="45"/>
      <c r="H40" s="30"/>
      <c r="I40" s="12"/>
      <c r="J40" s="12"/>
      <c r="K40" s="28"/>
      <c r="L40" s="12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</row>
    <row r="41" spans="2:30" ht="12.75" customHeight="1" x14ac:dyDescent="0.2">
      <c r="B41" s="21">
        <v>1</v>
      </c>
      <c r="D41" s="11" t="s">
        <v>52</v>
      </c>
      <c r="E41" s="11">
        <f>+E39</f>
        <v>15</v>
      </c>
      <c r="F41" s="44" t="str">
        <f>+F39</f>
        <v>SIXTH STREET</v>
      </c>
      <c r="G41" s="45"/>
      <c r="H41" s="30" t="s">
        <v>51</v>
      </c>
      <c r="I41" s="12" t="s">
        <v>36</v>
      </c>
      <c r="J41" s="12"/>
      <c r="K41" s="28"/>
      <c r="L41" s="12"/>
      <c r="M41" s="11"/>
      <c r="N41" s="11"/>
      <c r="O41" s="11"/>
      <c r="P41" s="11"/>
      <c r="Q41" s="11"/>
      <c r="R41" s="11"/>
      <c r="S41" s="11">
        <v>2</v>
      </c>
      <c r="T41" s="11">
        <v>1</v>
      </c>
      <c r="U41" s="11"/>
      <c r="V41" s="11"/>
      <c r="W41" s="11"/>
      <c r="X41" s="11"/>
      <c r="Y41" s="11"/>
      <c r="Z41" s="11"/>
      <c r="AA41" s="11"/>
      <c r="AB41" s="11"/>
      <c r="AC41" s="11"/>
      <c r="AD41" s="11"/>
    </row>
    <row r="42" spans="2:30" ht="12.75" customHeight="1" x14ac:dyDescent="0.2">
      <c r="B42" s="21">
        <v>1</v>
      </c>
      <c r="D42" s="11"/>
      <c r="E42" s="11"/>
      <c r="F42" s="44"/>
      <c r="G42" s="45"/>
      <c r="H42" s="30"/>
      <c r="I42" s="12"/>
      <c r="J42" s="12"/>
      <c r="K42" s="28"/>
      <c r="L42" s="12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pans="2:30" ht="12.75" customHeight="1" x14ac:dyDescent="0.2">
      <c r="B43" s="21">
        <v>1</v>
      </c>
      <c r="D43" s="11" t="s">
        <v>53</v>
      </c>
      <c r="E43" s="11">
        <f>+E41</f>
        <v>15</v>
      </c>
      <c r="F43" s="44" t="str">
        <f>+F39</f>
        <v>SIXTH STREET</v>
      </c>
      <c r="G43" s="45"/>
      <c r="H43" s="30" t="s">
        <v>42</v>
      </c>
      <c r="I43" s="12" t="s">
        <v>36</v>
      </c>
      <c r="J43" s="12"/>
      <c r="K43" s="28"/>
      <c r="L43" s="12"/>
      <c r="M43" s="11"/>
      <c r="N43" s="11"/>
      <c r="O43" s="11"/>
      <c r="P43" s="11"/>
      <c r="Q43" s="11"/>
      <c r="R43" s="11"/>
      <c r="S43" s="11">
        <v>2</v>
      </c>
      <c r="T43" s="11">
        <v>1</v>
      </c>
      <c r="U43" s="11"/>
      <c r="V43" s="11"/>
      <c r="W43" s="11"/>
      <c r="X43" s="11"/>
      <c r="Y43" s="11"/>
      <c r="Z43" s="11"/>
      <c r="AA43" s="11"/>
      <c r="AB43" s="11"/>
      <c r="AC43" s="11"/>
      <c r="AD43" s="11"/>
    </row>
    <row r="44" spans="2:30" ht="12.75" customHeight="1" x14ac:dyDescent="0.2">
      <c r="B44" s="21">
        <v>1</v>
      </c>
      <c r="D44" s="11"/>
      <c r="E44" s="11"/>
      <c r="F44" s="35"/>
      <c r="G44" s="36"/>
      <c r="H44" s="30"/>
      <c r="I44" s="12"/>
      <c r="J44" s="12"/>
      <c r="K44" s="28"/>
      <c r="L44" s="12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</row>
    <row r="45" spans="2:30" ht="12.75" customHeight="1" x14ac:dyDescent="0.2">
      <c r="B45" s="21">
        <v>1</v>
      </c>
      <c r="D45" s="11"/>
      <c r="E45" s="11"/>
      <c r="F45" s="44"/>
      <c r="G45" s="45"/>
      <c r="H45" s="30"/>
      <c r="I45" s="12"/>
      <c r="J45" s="12"/>
      <c r="K45" s="28"/>
      <c r="L45" s="11"/>
      <c r="M45" s="37"/>
      <c r="N45" s="37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</row>
    <row r="46" spans="2:30" ht="12.75" customHeight="1" x14ac:dyDescent="0.2">
      <c r="B46" s="21">
        <v>1</v>
      </c>
      <c r="D46" s="11" t="s">
        <v>54</v>
      </c>
      <c r="E46" s="11">
        <v>16</v>
      </c>
      <c r="F46" s="44" t="str">
        <f>+F43</f>
        <v>SIXTH STREET</v>
      </c>
      <c r="G46" s="45"/>
      <c r="H46" s="30" t="s">
        <v>55</v>
      </c>
      <c r="I46" s="12" t="s">
        <v>44</v>
      </c>
      <c r="J46" s="12" t="s">
        <v>56</v>
      </c>
      <c r="K46" s="28" t="s">
        <v>69</v>
      </c>
      <c r="L46" s="12"/>
      <c r="M46" s="11">
        <v>14.5</v>
      </c>
      <c r="N46" s="11"/>
      <c r="O46" s="11"/>
      <c r="P46" s="39"/>
      <c r="Q46" s="39">
        <v>9</v>
      </c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</row>
    <row r="47" spans="2:30" ht="12.75" customHeight="1" x14ac:dyDescent="0.2">
      <c r="B47" s="21">
        <v>1</v>
      </c>
      <c r="D47" s="11"/>
      <c r="E47" s="11"/>
      <c r="F47" s="44"/>
      <c r="G47" s="45"/>
      <c r="H47" s="30"/>
      <c r="I47" s="12"/>
      <c r="J47" s="12" t="s">
        <v>57</v>
      </c>
      <c r="K47" s="28" t="s">
        <v>67</v>
      </c>
      <c r="L47" s="12"/>
      <c r="M47" s="11"/>
      <c r="N47" s="11"/>
      <c r="O47" s="11"/>
      <c r="P47" s="39"/>
      <c r="Q47" s="39">
        <v>5</v>
      </c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</row>
    <row r="48" spans="2:30" ht="12.75" customHeight="1" x14ac:dyDescent="0.2">
      <c r="B48" s="21">
        <v>1</v>
      </c>
      <c r="D48" s="11"/>
      <c r="E48" s="11"/>
      <c r="F48" s="44"/>
      <c r="G48" s="45"/>
      <c r="H48" s="30"/>
      <c r="I48" s="12"/>
      <c r="J48" s="12"/>
      <c r="K48" s="28"/>
      <c r="L48" s="12"/>
      <c r="M48" s="11"/>
      <c r="N48" s="11"/>
      <c r="O48" s="11"/>
      <c r="P48" s="39"/>
      <c r="Q48" s="39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</row>
    <row r="49" spans="2:30" ht="12.75" customHeight="1" x14ac:dyDescent="0.2">
      <c r="B49" s="21">
        <v>1</v>
      </c>
      <c r="D49" s="11" t="s">
        <v>58</v>
      </c>
      <c r="E49" s="11">
        <f>+E46</f>
        <v>16</v>
      </c>
      <c r="F49" s="44" t="str">
        <f>+F46</f>
        <v>SIXTH STREET</v>
      </c>
      <c r="G49" s="45"/>
      <c r="H49" s="30" t="s">
        <v>59</v>
      </c>
      <c r="I49" s="12" t="s">
        <v>44</v>
      </c>
      <c r="J49" s="12" t="s">
        <v>60</v>
      </c>
      <c r="K49" s="28" t="s">
        <v>68</v>
      </c>
      <c r="L49" s="12"/>
      <c r="M49" s="11">
        <v>13.5</v>
      </c>
      <c r="N49" s="11"/>
      <c r="O49" s="11"/>
      <c r="P49" s="39"/>
      <c r="Q49" s="39">
        <v>6</v>
      </c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</row>
    <row r="50" spans="2:30" ht="12.75" customHeight="1" x14ac:dyDescent="0.2">
      <c r="B50" s="21">
        <v>1</v>
      </c>
      <c r="D50" s="11"/>
      <c r="E50" s="11"/>
      <c r="F50" s="44"/>
      <c r="G50" s="45"/>
      <c r="H50" s="30"/>
      <c r="I50" s="12"/>
      <c r="J50" s="12"/>
      <c r="K50" s="28"/>
      <c r="L50" s="12"/>
      <c r="M50" s="11"/>
      <c r="N50" s="11"/>
      <c r="O50" s="11"/>
      <c r="P50" s="39"/>
      <c r="Q50" s="39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</row>
    <row r="51" spans="2:30" ht="12.75" customHeight="1" x14ac:dyDescent="0.2">
      <c r="B51" s="21">
        <v>1</v>
      </c>
      <c r="D51" s="11"/>
      <c r="E51" s="11"/>
      <c r="F51" s="44"/>
      <c r="G51" s="45"/>
      <c r="H51" s="30"/>
      <c r="I51" s="12"/>
      <c r="J51" s="12"/>
      <c r="K51" s="28"/>
      <c r="L51" s="12"/>
      <c r="M51" s="11"/>
      <c r="N51" s="11"/>
      <c r="O51" s="11"/>
      <c r="P51" s="39"/>
      <c r="Q51" s="39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</row>
    <row r="52" spans="2:30" ht="12.75" customHeight="1" x14ac:dyDescent="0.2">
      <c r="B52" s="21">
        <v>1</v>
      </c>
      <c r="D52" s="11" t="s">
        <v>61</v>
      </c>
      <c r="E52" s="11">
        <f>+E49</f>
        <v>16</v>
      </c>
      <c r="F52" s="44" t="str">
        <f>+F49</f>
        <v>SIXTH STREET</v>
      </c>
      <c r="G52" s="45"/>
      <c r="H52" s="30" t="s">
        <v>62</v>
      </c>
      <c r="I52" s="12" t="s">
        <v>36</v>
      </c>
      <c r="J52" s="12" t="s">
        <v>63</v>
      </c>
      <c r="K52" s="28" t="s">
        <v>66</v>
      </c>
      <c r="L52" s="12"/>
      <c r="M52" s="11">
        <v>11.5</v>
      </c>
      <c r="N52" s="11"/>
      <c r="O52" s="11"/>
      <c r="P52" s="39"/>
      <c r="Q52" s="39">
        <v>3</v>
      </c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</row>
    <row r="53" spans="2:30" ht="12.75" customHeight="1" x14ac:dyDescent="0.2">
      <c r="B53" s="21">
        <v>1</v>
      </c>
      <c r="D53" s="11"/>
      <c r="E53" s="11"/>
      <c r="F53" s="44"/>
      <c r="G53" s="45"/>
      <c r="H53" s="30"/>
      <c r="I53" s="12"/>
      <c r="J53" s="12" t="s">
        <v>32</v>
      </c>
      <c r="K53" s="28" t="s">
        <v>66</v>
      </c>
      <c r="L53" s="12"/>
      <c r="M53" s="11"/>
      <c r="N53" s="11"/>
      <c r="O53" s="11"/>
      <c r="P53" s="39"/>
      <c r="Q53" s="39">
        <v>3</v>
      </c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</row>
    <row r="54" spans="2:30" ht="12.75" customHeight="1" x14ac:dyDescent="0.2">
      <c r="B54" s="21">
        <v>1</v>
      </c>
      <c r="D54" s="11"/>
      <c r="E54" s="11"/>
      <c r="F54" s="44"/>
      <c r="G54" s="45"/>
      <c r="H54" s="30"/>
      <c r="I54" s="12"/>
      <c r="J54" s="12"/>
      <c r="K54" s="28"/>
      <c r="L54" s="12"/>
      <c r="M54" s="11"/>
      <c r="N54" s="11"/>
      <c r="O54" s="11"/>
      <c r="P54" s="39"/>
      <c r="Q54" s="39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</row>
    <row r="55" spans="2:30" ht="12.75" customHeight="1" x14ac:dyDescent="0.2">
      <c r="B55" s="21">
        <v>1</v>
      </c>
      <c r="D55" s="11" t="s">
        <v>64</v>
      </c>
      <c r="E55" s="11">
        <f>+E52</f>
        <v>16</v>
      </c>
      <c r="F55" s="44" t="str">
        <f>+F52</f>
        <v>SIXTH STREET</v>
      </c>
      <c r="G55" s="45"/>
      <c r="H55" s="30" t="s">
        <v>65</v>
      </c>
      <c r="I55" s="12" t="s">
        <v>36</v>
      </c>
      <c r="J55" s="12" t="s">
        <v>56</v>
      </c>
      <c r="K55" s="28" t="s">
        <v>69</v>
      </c>
      <c r="L55" s="12"/>
      <c r="M55" s="11">
        <v>13.5</v>
      </c>
      <c r="N55" s="11"/>
      <c r="O55" s="11"/>
      <c r="P55" s="39"/>
      <c r="Q55" s="39">
        <v>9</v>
      </c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</row>
    <row r="56" spans="2:30" ht="12.75" customHeight="1" x14ac:dyDescent="0.2">
      <c r="B56" s="21">
        <v>1</v>
      </c>
      <c r="D56" s="11"/>
      <c r="E56" s="11"/>
      <c r="F56" s="44"/>
      <c r="G56" s="45"/>
      <c r="H56" s="30"/>
      <c r="I56" s="12"/>
      <c r="J56" s="12"/>
      <c r="K56" s="28"/>
      <c r="L56" s="12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</row>
    <row r="57" spans="2:30" ht="12.75" customHeight="1" x14ac:dyDescent="0.2">
      <c r="B57" s="21">
        <v>1</v>
      </c>
      <c r="D57" s="11"/>
      <c r="E57" s="11"/>
      <c r="F57" s="44"/>
      <c r="G57" s="45"/>
      <c r="H57" s="30"/>
      <c r="I57" s="12"/>
      <c r="J57" s="12"/>
      <c r="K57" s="28"/>
      <c r="L57" s="12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</row>
    <row r="58" spans="2:30" ht="12.75" customHeight="1" x14ac:dyDescent="0.2">
      <c r="B58" s="21">
        <v>1</v>
      </c>
      <c r="D58" s="11" t="s">
        <v>28</v>
      </c>
      <c r="E58" s="11">
        <v>22</v>
      </c>
      <c r="F58" s="44" t="s">
        <v>70</v>
      </c>
      <c r="G58" s="45"/>
      <c r="H58" s="30" t="s">
        <v>72</v>
      </c>
      <c r="I58" s="12"/>
      <c r="J58" s="12"/>
      <c r="K58" s="28"/>
      <c r="L58" s="12"/>
      <c r="M58" s="11"/>
      <c r="N58" s="11">
        <v>1</v>
      </c>
      <c r="O58" s="11"/>
      <c r="P58" s="11"/>
      <c r="Q58" s="11"/>
      <c r="R58" s="11"/>
      <c r="S58" s="11"/>
      <c r="T58" s="11"/>
      <c r="U58" s="11"/>
      <c r="V58" s="11">
        <v>1</v>
      </c>
      <c r="W58" s="11"/>
      <c r="X58" s="11"/>
      <c r="Y58" s="11"/>
      <c r="Z58" s="11"/>
      <c r="AA58" s="11"/>
      <c r="AB58" s="11"/>
      <c r="AC58" s="11"/>
      <c r="AD58" s="11"/>
    </row>
    <row r="59" spans="2:30" ht="12.75" customHeight="1" x14ac:dyDescent="0.2">
      <c r="B59" s="21">
        <v>1</v>
      </c>
      <c r="D59" s="11"/>
      <c r="E59" s="11"/>
      <c r="F59" s="44"/>
      <c r="G59" s="45"/>
      <c r="H59" s="30"/>
      <c r="I59" s="12"/>
      <c r="J59" s="12"/>
      <c r="K59" s="28"/>
      <c r="L59" s="11"/>
      <c r="M59" s="37"/>
      <c r="N59" s="37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</row>
    <row r="60" spans="2:30" ht="12.75" customHeight="1" x14ac:dyDescent="0.2">
      <c r="B60" s="21">
        <v>1</v>
      </c>
      <c r="D60" s="11" t="s">
        <v>29</v>
      </c>
      <c r="E60" s="11">
        <v>22</v>
      </c>
      <c r="F60" s="44" t="s">
        <v>70</v>
      </c>
      <c r="G60" s="45"/>
      <c r="H60" s="30" t="s">
        <v>72</v>
      </c>
      <c r="I60" s="12"/>
      <c r="J60" s="12"/>
      <c r="K60" s="28"/>
      <c r="L60" s="12"/>
      <c r="M60" s="11"/>
      <c r="N60" s="11">
        <v>1</v>
      </c>
      <c r="O60" s="11"/>
      <c r="P60" s="11"/>
      <c r="Q60" s="11"/>
      <c r="R60" s="11"/>
      <c r="S60" s="11"/>
      <c r="T60" s="11"/>
      <c r="U60" s="11"/>
      <c r="V60" s="11">
        <v>1</v>
      </c>
      <c r="W60" s="11"/>
      <c r="X60" s="11"/>
      <c r="Y60" s="11"/>
      <c r="Z60" s="11"/>
      <c r="AA60" s="11"/>
      <c r="AB60" s="11"/>
      <c r="AC60" s="11"/>
      <c r="AD60" s="11"/>
    </row>
    <row r="61" spans="2:30" ht="12.75" customHeight="1" x14ac:dyDescent="0.2">
      <c r="B61" s="21">
        <v>1</v>
      </c>
      <c r="D61" s="11"/>
      <c r="E61" s="11"/>
      <c r="F61" s="44"/>
      <c r="G61" s="45"/>
      <c r="H61" s="30"/>
      <c r="I61" s="12"/>
      <c r="J61" s="12"/>
      <c r="K61" s="28"/>
      <c r="L61" s="12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</row>
    <row r="62" spans="2:30" ht="12.75" customHeight="1" x14ac:dyDescent="0.2">
      <c r="B62" s="21">
        <v>1</v>
      </c>
      <c r="D62" s="11" t="s">
        <v>30</v>
      </c>
      <c r="E62" s="11">
        <v>22</v>
      </c>
      <c r="F62" s="44" t="s">
        <v>70</v>
      </c>
      <c r="G62" s="45"/>
      <c r="H62" s="30" t="s">
        <v>72</v>
      </c>
      <c r="I62" s="12"/>
      <c r="J62" s="12"/>
      <c r="K62" s="28"/>
      <c r="L62" s="12"/>
      <c r="M62" s="11"/>
      <c r="N62" s="11">
        <v>1</v>
      </c>
      <c r="O62" s="11"/>
      <c r="P62" s="11"/>
      <c r="Q62" s="11"/>
      <c r="R62" s="11"/>
      <c r="S62" s="11"/>
      <c r="T62" s="11"/>
      <c r="U62" s="11"/>
      <c r="V62" s="11">
        <v>1</v>
      </c>
      <c r="W62" s="11"/>
      <c r="X62" s="11"/>
      <c r="Y62" s="11"/>
      <c r="Z62" s="11"/>
      <c r="AA62" s="11"/>
      <c r="AB62" s="11"/>
      <c r="AC62" s="11"/>
      <c r="AD62" s="11"/>
    </row>
    <row r="63" spans="2:30" ht="12.75" customHeight="1" x14ac:dyDescent="0.2">
      <c r="B63" s="21">
        <v>1</v>
      </c>
      <c r="D63" s="11"/>
      <c r="E63" s="11"/>
      <c r="F63" s="35"/>
      <c r="G63" s="36"/>
      <c r="H63" s="30"/>
      <c r="I63" s="12"/>
      <c r="J63" s="12"/>
      <c r="K63" s="28"/>
      <c r="L63" s="12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</row>
    <row r="64" spans="2:30" ht="12.75" customHeight="1" x14ac:dyDescent="0.2">
      <c r="B64" s="21">
        <v>1</v>
      </c>
      <c r="D64" s="11" t="s">
        <v>28</v>
      </c>
      <c r="E64" s="11">
        <v>26</v>
      </c>
      <c r="F64" s="44" t="s">
        <v>73</v>
      </c>
      <c r="G64" s="45"/>
      <c r="H64" s="30" t="s">
        <v>72</v>
      </c>
      <c r="I64" s="12"/>
      <c r="J64" s="12"/>
      <c r="K64" s="28"/>
      <c r="L64" s="11"/>
      <c r="M64" s="37"/>
      <c r="N64" s="41">
        <v>2</v>
      </c>
      <c r="O64" s="11"/>
      <c r="P64" s="11"/>
      <c r="Q64" s="11"/>
      <c r="R64" s="11"/>
      <c r="S64" s="11"/>
      <c r="T64" s="11"/>
      <c r="U64" s="11"/>
      <c r="V64" s="11">
        <v>2</v>
      </c>
      <c r="W64" s="11"/>
      <c r="X64" s="11"/>
      <c r="Y64" s="11"/>
      <c r="Z64" s="11"/>
      <c r="AA64" s="11"/>
      <c r="AB64" s="11"/>
      <c r="AC64" s="11"/>
      <c r="AD64" s="11"/>
    </row>
    <row r="65" spans="2:30" ht="12.75" customHeight="1" x14ac:dyDescent="0.2">
      <c r="B65" s="21">
        <v>1</v>
      </c>
      <c r="D65" s="11"/>
      <c r="E65" s="11"/>
      <c r="F65" s="44"/>
      <c r="G65" s="45"/>
      <c r="H65" s="30"/>
      <c r="I65" s="12"/>
      <c r="J65" s="12"/>
      <c r="K65" s="28"/>
      <c r="L65" s="12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</row>
    <row r="66" spans="2:30" ht="12.75" customHeight="1" x14ac:dyDescent="0.2">
      <c r="B66" s="21">
        <v>1</v>
      </c>
      <c r="D66" s="11" t="s">
        <v>29</v>
      </c>
      <c r="E66" s="11">
        <v>26</v>
      </c>
      <c r="F66" s="44" t="s">
        <v>73</v>
      </c>
      <c r="G66" s="45"/>
      <c r="H66" s="30" t="s">
        <v>72</v>
      </c>
      <c r="I66" s="12"/>
      <c r="J66" s="12"/>
      <c r="K66" s="28"/>
      <c r="L66" s="12"/>
      <c r="M66" s="11"/>
      <c r="N66" s="11">
        <v>2</v>
      </c>
      <c r="O66" s="11"/>
      <c r="P66" s="11"/>
      <c r="Q66" s="11"/>
      <c r="R66" s="11"/>
      <c r="S66" s="11"/>
      <c r="T66" s="11"/>
      <c r="U66" s="11"/>
      <c r="V66" s="11">
        <v>2</v>
      </c>
      <c r="W66" s="11"/>
      <c r="X66" s="11"/>
      <c r="Y66" s="11"/>
      <c r="Z66" s="11"/>
      <c r="AA66" s="11"/>
      <c r="AB66" s="11"/>
      <c r="AC66" s="11"/>
      <c r="AD66" s="11"/>
    </row>
    <row r="67" spans="2:30" ht="12.75" customHeight="1" x14ac:dyDescent="0.2">
      <c r="B67" s="21">
        <v>1</v>
      </c>
      <c r="D67" s="11"/>
      <c r="E67" s="11"/>
      <c r="F67" s="44"/>
      <c r="G67" s="45"/>
      <c r="H67" s="30"/>
      <c r="I67" s="12"/>
      <c r="J67" s="12"/>
      <c r="K67" s="28"/>
      <c r="L67" s="12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</row>
    <row r="68" spans="2:30" ht="12.75" customHeight="1" x14ac:dyDescent="0.2">
      <c r="B68" s="21">
        <v>1</v>
      </c>
      <c r="D68" s="11"/>
      <c r="E68" s="11"/>
      <c r="F68" s="44"/>
      <c r="G68" s="45"/>
      <c r="H68" s="30"/>
      <c r="I68" s="12"/>
      <c r="J68" s="12"/>
      <c r="K68" s="28"/>
      <c r="L68" s="12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</row>
    <row r="69" spans="2:30" ht="12.75" customHeight="1" x14ac:dyDescent="0.2">
      <c r="B69" s="21">
        <v>1</v>
      </c>
      <c r="D69" s="11"/>
      <c r="E69" s="11"/>
      <c r="F69" s="44"/>
      <c r="G69" s="45"/>
      <c r="H69" s="30"/>
      <c r="I69" s="12"/>
      <c r="J69" s="12"/>
      <c r="K69" s="28"/>
      <c r="L69" s="12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</row>
    <row r="70" spans="2:30" ht="12.75" customHeight="1" x14ac:dyDescent="0.2">
      <c r="B70" s="21">
        <v>1</v>
      </c>
      <c r="D70" s="11"/>
      <c r="E70" s="11"/>
      <c r="F70" s="44"/>
      <c r="G70" s="45"/>
      <c r="H70" s="30"/>
      <c r="I70" s="12"/>
      <c r="J70" s="12"/>
      <c r="K70" s="28"/>
      <c r="L70" s="12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</row>
    <row r="71" spans="2:30" ht="12.75" customHeight="1" x14ac:dyDescent="0.2">
      <c r="B71" s="21">
        <v>1</v>
      </c>
      <c r="D71" s="11"/>
      <c r="E71" s="11"/>
      <c r="F71" s="35"/>
      <c r="G71" s="36"/>
      <c r="H71" s="30"/>
      <c r="I71" s="12"/>
      <c r="J71" s="12"/>
      <c r="K71" s="28"/>
      <c r="L71" s="12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</row>
    <row r="72" spans="2:30" ht="12.75" customHeight="1" x14ac:dyDescent="0.2">
      <c r="B72" s="21">
        <v>1</v>
      </c>
      <c r="D72" s="11"/>
      <c r="E72" s="11"/>
      <c r="F72" s="35"/>
      <c r="G72" s="36"/>
      <c r="H72" s="30"/>
      <c r="I72" s="12"/>
      <c r="J72" s="12"/>
      <c r="K72" s="28"/>
      <c r="L72" s="12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</row>
    <row r="73" spans="2:30" ht="12.75" customHeight="1" x14ac:dyDescent="0.2">
      <c r="B73" s="21">
        <v>1</v>
      </c>
      <c r="D73" s="11"/>
      <c r="E73" s="11"/>
      <c r="F73" s="35"/>
      <c r="G73" s="36"/>
      <c r="H73" s="30"/>
      <c r="I73" s="12"/>
      <c r="J73" s="12"/>
      <c r="K73" s="28"/>
      <c r="L73" s="12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</row>
    <row r="74" spans="2:30" ht="12.75" customHeight="1" x14ac:dyDescent="0.2">
      <c r="B74" s="21">
        <v>1</v>
      </c>
      <c r="D74" s="11"/>
      <c r="E74" s="11"/>
      <c r="F74" s="35"/>
      <c r="G74" s="36"/>
      <c r="H74" s="30"/>
      <c r="I74" s="12"/>
      <c r="J74" s="12"/>
      <c r="K74" s="28"/>
      <c r="L74" s="12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</row>
    <row r="75" spans="2:30" ht="12.75" customHeight="1" x14ac:dyDescent="0.2">
      <c r="B75" s="21">
        <v>1</v>
      </c>
      <c r="D75" s="11"/>
      <c r="E75" s="11"/>
      <c r="F75" s="35"/>
      <c r="G75" s="36"/>
      <c r="H75" s="30"/>
      <c r="I75" s="12"/>
      <c r="J75" s="12"/>
      <c r="K75" s="28"/>
      <c r="L75" s="12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</row>
    <row r="76" spans="2:30" ht="12.75" customHeight="1" x14ac:dyDescent="0.2">
      <c r="B76" s="21">
        <v>1</v>
      </c>
      <c r="D76" s="11"/>
      <c r="E76" s="11"/>
      <c r="F76" s="35"/>
      <c r="G76" s="36"/>
      <c r="H76" s="30"/>
      <c r="I76" s="12"/>
      <c r="J76" s="12"/>
      <c r="K76" s="28"/>
      <c r="L76" s="12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</row>
    <row r="77" spans="2:30" ht="12.75" customHeight="1" x14ac:dyDescent="0.2">
      <c r="B77" s="21">
        <v>1</v>
      </c>
      <c r="D77" s="11"/>
      <c r="E77" s="11"/>
      <c r="F77" s="35"/>
      <c r="G77" s="36"/>
      <c r="H77" s="30"/>
      <c r="I77" s="12"/>
      <c r="J77" s="12"/>
      <c r="K77" s="28"/>
      <c r="L77" s="12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</row>
    <row r="78" spans="2:30" ht="12.75" customHeight="1" x14ac:dyDescent="0.2">
      <c r="B78" s="21">
        <v>1</v>
      </c>
      <c r="D78" s="11"/>
      <c r="E78" s="11"/>
      <c r="F78" s="35"/>
      <c r="G78" s="36"/>
      <c r="H78" s="30"/>
      <c r="I78" s="12"/>
      <c r="J78" s="12"/>
      <c r="K78" s="28"/>
      <c r="L78" s="12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</row>
    <row r="79" spans="2:30" ht="12.75" customHeight="1" x14ac:dyDescent="0.2">
      <c r="B79" s="21">
        <v>1</v>
      </c>
      <c r="D79" s="11"/>
      <c r="E79" s="11"/>
      <c r="F79" s="35"/>
      <c r="G79" s="36"/>
      <c r="H79" s="30"/>
      <c r="I79" s="12"/>
      <c r="J79" s="12"/>
      <c r="K79" s="28"/>
      <c r="L79" s="12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</row>
    <row r="80" spans="2:30" ht="12.75" customHeight="1" x14ac:dyDescent="0.2">
      <c r="B80" s="21">
        <v>1</v>
      </c>
      <c r="D80" s="11"/>
      <c r="E80" s="11"/>
      <c r="F80" s="35"/>
      <c r="G80" s="36"/>
      <c r="H80" s="30"/>
      <c r="I80" s="12"/>
      <c r="J80" s="12"/>
      <c r="K80" s="28"/>
      <c r="L80" s="12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</row>
    <row r="81" spans="2:30" ht="12.75" customHeight="1" x14ac:dyDescent="0.2">
      <c r="B81" s="21">
        <v>1</v>
      </c>
      <c r="D81" s="11"/>
      <c r="E81" s="11"/>
      <c r="F81" s="44"/>
      <c r="G81" s="45"/>
      <c r="H81" s="30"/>
      <c r="I81" s="12"/>
      <c r="J81" s="12"/>
      <c r="K81" s="28"/>
      <c r="L81" s="12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</row>
    <row r="82" spans="2:30" ht="12.75" customHeight="1" x14ac:dyDescent="0.2">
      <c r="B82" s="21">
        <v>1</v>
      </c>
      <c r="D82" s="11"/>
      <c r="E82" s="11"/>
      <c r="F82" s="44"/>
      <c r="G82" s="45"/>
      <c r="H82" s="30"/>
      <c r="I82" s="12"/>
      <c r="J82" s="12"/>
      <c r="K82" s="28"/>
      <c r="L82" s="12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</row>
    <row r="83" spans="2:30" ht="12.75" customHeight="1" thickBot="1" x14ac:dyDescent="0.25">
      <c r="B83" s="22">
        <v>1</v>
      </c>
      <c r="D83" s="11"/>
      <c r="E83" s="11"/>
      <c r="F83" s="42"/>
      <c r="G83" s="43"/>
      <c r="H83" s="31"/>
      <c r="I83" s="12"/>
      <c r="J83" s="12"/>
      <c r="K83" s="28"/>
      <c r="L83" s="12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</row>
    <row r="84" spans="2:30" ht="12.75" customHeight="1" x14ac:dyDescent="0.2">
      <c r="B84" s="5" t="s">
        <v>9</v>
      </c>
      <c r="D84" s="66" t="s">
        <v>0</v>
      </c>
      <c r="E84" s="67"/>
      <c r="F84" s="67"/>
      <c r="G84" s="67"/>
      <c r="H84" s="67"/>
      <c r="I84" s="67"/>
      <c r="J84" s="67"/>
      <c r="K84" s="68"/>
      <c r="L84" s="26" t="str">
        <f>IF(L8="","",IF(OR(L23="", L23="LS", L23="LUMP"),IF(SUM(COUNTIF(L24:L83,"LS")+COUNTIF(L24:L83,"LUMP"))&gt;0,"LS",""),IF(SUM(L24:L83)&gt;0,ROUNDUP(SUM(L24:L83),0),"")))</f>
        <v/>
      </c>
      <c r="M84" s="40">
        <f>SUM(M25:M83)</f>
        <v>53</v>
      </c>
      <c r="N84" s="13">
        <f>SUM(N25:N83)</f>
        <v>7</v>
      </c>
      <c r="O84" s="40"/>
      <c r="P84" s="40"/>
      <c r="Q84" s="40">
        <f>SUM(Q25:Q83)</f>
        <v>35</v>
      </c>
      <c r="R84" s="38"/>
      <c r="S84" s="13">
        <f>SUM(S25:S83)</f>
        <v>18</v>
      </c>
      <c r="T84" s="13">
        <f>SUM(T25:T83)</f>
        <v>10</v>
      </c>
      <c r="U84" s="13"/>
      <c r="V84" s="13">
        <f>SUM(V25:V83)</f>
        <v>7</v>
      </c>
      <c r="W84" s="38"/>
      <c r="X84" s="38"/>
      <c r="Y84" s="38"/>
      <c r="Z84" s="38"/>
      <c r="AA84" s="13" t="str">
        <f>IF(AA8="","",IF(OR(AA23="", AA23="LS", AA23="LUMP"),IF(SUM(COUNTIF(AA24:AA83,"LS")+COUNTIF(AA24:AA83,"LUMP"))&gt;0,"LS",""),IF(SUM(AA24:AA83)&gt;0,ROUNDUP(SUM(AA24:AA83),0),"")))</f>
        <v/>
      </c>
      <c r="AB84" s="13" t="str">
        <f>IF(AB8="","",IF(OR(AB23="", AB23="LS", AB23="LUMP"),IF(SUM(COUNTIF(AB24:AB83,"LS")+COUNTIF(AB24:AB83,"LUMP"))&gt;0,"LS",""),IF(SUM(AB24:AB83)&gt;0,ROUNDUP(SUM(AB24:AB83),0),"")))</f>
        <v/>
      </c>
      <c r="AC84" s="13" t="str">
        <f>IF(AC8="","",IF(OR(AC23="", AC23="LS", AC23="LUMP"),IF(SUM(COUNTIF(AC24:AC83,"LS")+COUNTIF(AC24:AC83,"LUMP"))&gt;0,"LS",""),IF(SUM(AC24:AC83)&gt;0,ROUNDUP(SUM(AC24:AC83),0),"")))</f>
        <v/>
      </c>
      <c r="AD84" s="13" t="str">
        <f>IF(AD8="","",IF(OR(AD23="", AD23="LS", AD23="LUMP"),IF(SUM(COUNTIF(AD24:AD83,"LS")+COUNTIF(AD24:AD83,"LUMP"))&gt;0,"LS",""),IF(SUM(AD24:AD83)&gt;0,ROUNDUP(SUM(AD24:AD83),0),"")))</f>
        <v/>
      </c>
    </row>
  </sheetData>
  <mergeCells count="77">
    <mergeCell ref="F66:G66"/>
    <mergeCell ref="F42:G42"/>
    <mergeCell ref="D7:AD7"/>
    <mergeCell ref="D84:K84"/>
    <mergeCell ref="F26:G26"/>
    <mergeCell ref="F25:G25"/>
    <mergeCell ref="F24:G24"/>
    <mergeCell ref="F55:G55"/>
    <mergeCell ref="F56:G56"/>
    <mergeCell ref="F57:G57"/>
    <mergeCell ref="Y11:Y22"/>
    <mergeCell ref="T11:T22"/>
    <mergeCell ref="U11:U22"/>
    <mergeCell ref="F82:G82"/>
    <mergeCell ref="F81:G81"/>
    <mergeCell ref="F68:G68"/>
    <mergeCell ref="W11:W22"/>
    <mergeCell ref="Z11:Z22"/>
    <mergeCell ref="D8:K8"/>
    <mergeCell ref="D9:K9"/>
    <mergeCell ref="F67:G67"/>
    <mergeCell ref="F54:G54"/>
    <mergeCell ref="F60:G60"/>
    <mergeCell ref="F61:G61"/>
    <mergeCell ref="F29:G29"/>
    <mergeCell ref="F33:G33"/>
    <mergeCell ref="F35:G35"/>
    <mergeCell ref="F39:G39"/>
    <mergeCell ref="F43:G43"/>
    <mergeCell ref="F49:G49"/>
    <mergeCell ref="F50:G50"/>
    <mergeCell ref="F51:G51"/>
    <mergeCell ref="B10:B23"/>
    <mergeCell ref="AD11:AD22"/>
    <mergeCell ref="L11:L22"/>
    <mergeCell ref="M11:M22"/>
    <mergeCell ref="E10:E23"/>
    <mergeCell ref="O11:O22"/>
    <mergeCell ref="AA11:AA22"/>
    <mergeCell ref="AB11:AB22"/>
    <mergeCell ref="AC11:AC22"/>
    <mergeCell ref="X11:X22"/>
    <mergeCell ref="D10:D23"/>
    <mergeCell ref="P11:P22"/>
    <mergeCell ref="Q11:Q22"/>
    <mergeCell ref="R11:R22"/>
    <mergeCell ref="S11:S22"/>
    <mergeCell ref="V11:V22"/>
    <mergeCell ref="F41:G41"/>
    <mergeCell ref="F65:G65"/>
    <mergeCell ref="F52:G52"/>
    <mergeCell ref="F58:G58"/>
    <mergeCell ref="N11:N22"/>
    <mergeCell ref="F48:G48"/>
    <mergeCell ref="F40:G40"/>
    <mergeCell ref="F31:G31"/>
    <mergeCell ref="F45:G45"/>
    <mergeCell ref="F37:G37"/>
    <mergeCell ref="F38:G38"/>
    <mergeCell ref="F27:G27"/>
    <mergeCell ref="F30:G30"/>
    <mergeCell ref="F83:G83"/>
    <mergeCell ref="F69:G69"/>
    <mergeCell ref="F70:G70"/>
    <mergeCell ref="K10:K23"/>
    <mergeCell ref="J10:J23"/>
    <mergeCell ref="I10:I23"/>
    <mergeCell ref="H10:H23"/>
    <mergeCell ref="F10:G23"/>
    <mergeCell ref="F62:G62"/>
    <mergeCell ref="F64:G64"/>
    <mergeCell ref="F53:G53"/>
    <mergeCell ref="F59:G59"/>
    <mergeCell ref="F32:G32"/>
    <mergeCell ref="F34:G34"/>
    <mergeCell ref="F46:G46"/>
    <mergeCell ref="F47:G47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2015-05-18T13:50:30Z</cp:lastPrinted>
  <dcterms:created xsi:type="dcterms:W3CDTF">2005-09-27T11:52:28Z</dcterms:created>
  <dcterms:modified xsi:type="dcterms:W3CDTF">2024-11-04T22:04:26Z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8b8579-21b3-4d48-948c-344713c6c4f4_Enabled">
    <vt:lpwstr>true</vt:lpwstr>
  </property>
  <property fmtid="{D5CDD505-2E9C-101B-9397-08002B2CF9AE}" pid="3" name="MSIP_Label_428b8579-21b3-4d48-948c-344713c6c4f4_SetDate">
    <vt:lpwstr>2024-04-11T16:13:05Z</vt:lpwstr>
  </property>
  <property fmtid="{D5CDD505-2E9C-101B-9397-08002B2CF9AE}" pid="4" name="MSIP_Label_428b8579-21b3-4d48-948c-344713c6c4f4_Method">
    <vt:lpwstr>Standard</vt:lpwstr>
  </property>
  <property fmtid="{D5CDD505-2E9C-101B-9397-08002B2CF9AE}" pid="5" name="MSIP_Label_428b8579-21b3-4d48-948c-344713c6c4f4_Name">
    <vt:lpwstr>defa4170-0d19-0005-0003-bc88714345d2</vt:lpwstr>
  </property>
  <property fmtid="{D5CDD505-2E9C-101B-9397-08002B2CF9AE}" pid="6" name="MSIP_Label_428b8579-21b3-4d48-948c-344713c6c4f4_SiteId">
    <vt:lpwstr>b467145b-e9b5-4d22-a13d-8331f319ce09</vt:lpwstr>
  </property>
  <property fmtid="{D5CDD505-2E9C-101B-9397-08002B2CF9AE}" pid="7" name="MSIP_Label_428b8579-21b3-4d48-948c-344713c6c4f4_ActionId">
    <vt:lpwstr>056ba248-98c4-4ba4-9aad-e91b24e5d387</vt:lpwstr>
  </property>
  <property fmtid="{D5CDD505-2E9C-101B-9397-08002B2CF9AE}" pid="8" name="MSIP_Label_428b8579-21b3-4d48-948c-344713c6c4f4_ContentBits">
    <vt:lpwstr>0</vt:lpwstr>
  </property>
</Properties>
</file>